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ad.sigov.si\DAT\URSIKS\JN\odločitve DKOM\razpisne dokumentacije\prehrana\čistopis\"/>
    </mc:Choice>
  </mc:AlternateContent>
  <xr:revisionPtr revIDLastSave="0" documentId="13_ncr:1_{5897C5B4-A636-4286-99F6-8E99D3F3559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klop 5" sheetId="1" r:id="rId1"/>
    <sheet name="sklop 6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2" l="1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6" i="2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6" i="1"/>
</calcChain>
</file>

<file path=xl/sharedStrings.xml><?xml version="1.0" encoding="utf-8"?>
<sst xmlns="http://schemas.openxmlformats.org/spreadsheetml/2006/main" count="197" uniqueCount="74">
  <si>
    <t>kg</t>
  </si>
  <si>
    <t>ARTIKLI</t>
  </si>
  <si>
    <t xml:space="preserve">EM </t>
  </si>
  <si>
    <t>zap. 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</si>
  <si>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</si>
  <si>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</si>
  <si>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</si>
  <si>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</si>
  <si>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</si>
  <si>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</si>
  <si>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</si>
  <si>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</si>
  <si>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</si>
  <si>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</si>
  <si>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</si>
  <si>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</si>
  <si>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</si>
  <si>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</si>
  <si>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</si>
  <si>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17.</t>
  </si>
  <si>
    <t>18.</t>
  </si>
  <si>
    <t>19.</t>
  </si>
  <si>
    <t>20.</t>
  </si>
  <si>
    <t>21.</t>
  </si>
  <si>
    <t>22.</t>
  </si>
  <si>
    <t>ZPKZ Dob</t>
  </si>
  <si>
    <t>ZPKZ Ljubljana</t>
  </si>
  <si>
    <t>ZPKZ Ig</t>
  </si>
  <si>
    <t>ZPKZ Koper</t>
  </si>
  <si>
    <t>ZPKZ Maribor</t>
  </si>
  <si>
    <t>PD Radeče</t>
  </si>
  <si>
    <t>16.</t>
  </si>
  <si>
    <t>korenje zamrznjeno,  kocke, 2,5kg</t>
  </si>
  <si>
    <t>grah zamrznjen, 2,5 kg</t>
  </si>
  <si>
    <t>brokoli zamrznjen, 2,5kg</t>
  </si>
  <si>
    <t>špinača pasirana, zamrznjena, 2,5kg</t>
  </si>
  <si>
    <t>cvetača zamrznjena, 2,5kg</t>
  </si>
  <si>
    <t>grajska zelenjavna mešanica, zamrznjena, 2,5kg</t>
  </si>
  <si>
    <t>zelenjava mešana za francoske solate, 2,5kg</t>
  </si>
  <si>
    <t>brstični ohrovt zmrznjen,  2,5kg</t>
  </si>
  <si>
    <t>koruza zrnje,  zamrznjena, 2,5kg</t>
  </si>
  <si>
    <t>mešana kitajska zelenjava, zmrznjena 2,5kg</t>
  </si>
  <si>
    <t>šampinjoni rezani zamrznjeni, 2,5kg</t>
  </si>
  <si>
    <t>por zamrznjen, 2,5kg</t>
  </si>
  <si>
    <t>paprika zamrznjena, 2,5kg</t>
  </si>
  <si>
    <t>pečen krompir -krhli zamrznjeni, 2,5kg</t>
  </si>
  <si>
    <t>ocvrt krompirček (pomfri) zamrznjen, 2,5kg</t>
  </si>
  <si>
    <t>rdeče jagode zmrznjene, 2,5kg</t>
  </si>
  <si>
    <t>borovnice zmrznjene, 2,5kg</t>
  </si>
  <si>
    <t>maline zmrznjene, 2,5kg</t>
  </si>
  <si>
    <t>gozdni sadeži zmrznjeni, 2,5kg</t>
  </si>
  <si>
    <t>mešane gobe, zamrznjene, 1kg</t>
  </si>
  <si>
    <t>okvirna količina</t>
  </si>
  <si>
    <t xml:space="preserve"> Cena na enoto mere v EUR brez DDV</t>
  </si>
  <si>
    <t>cena na enoto mere v EUR z DDV</t>
  </si>
  <si>
    <t xml:space="preserve"> Trgovsko ime oz. naziv ponujenega živila </t>
  </si>
  <si>
    <t xml:space="preserve"> sheme kakovosti </t>
  </si>
  <si>
    <t>korenje zamrznjeno celo, baby korenje, 2,5kg</t>
  </si>
  <si>
    <t>fižol stročji, zelen,  zamrznjen, 2,5kg</t>
  </si>
  <si>
    <t>fižol stročji,  zelen,  zamrznjen, 2,5kg</t>
  </si>
  <si>
    <t xml:space="preserve"> Gramatura oz. volumen ponujenega živila (+- 40 %)</t>
  </si>
  <si>
    <t xml:space="preserve">SKUPAJ: </t>
  </si>
  <si>
    <t xml:space="preserve"> cena na enoto pakiranja v EUR brez  DDV</t>
  </si>
  <si>
    <t xml:space="preserve"> cena na enoto pakiranja  v EUR z DDV</t>
  </si>
  <si>
    <t>vrednost okvirne količine na enoto pakiranja v EUR z DDV</t>
  </si>
  <si>
    <t>vrednost na enoto mere za okvirno količino v EUR z DDV</t>
  </si>
  <si>
    <t>8. (3*7)</t>
  </si>
  <si>
    <t>11. (3*10)</t>
  </si>
  <si>
    <t>sklop 5: zamrznjene vrtnine - ZPKZ Dob, ZPKZ Ljubljana, ZPKZ Ig in ZPKZ Koper</t>
  </si>
  <si>
    <t>sklop 6: zamrznjene vrtnine - ZPKZ Maribor, ZPKZ MB, oddelek MS, ZPKZ MB, OO Rogoza, ZPMZKZ Celje in PD Radeče</t>
  </si>
  <si>
    <t>ZPKZ MB - Rogoza</t>
  </si>
  <si>
    <t>ZPKZ MB - MS</t>
  </si>
  <si>
    <t>koda za naročanje</t>
  </si>
  <si>
    <t>ZPMZKZ Celje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</si>
</sst>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Border="1"/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3" fontId="0" fillId="0" borderId="1" xfId="0" applyNumberForma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28"/>
  <sheetViews>
    <sheetView tabSelected="1" workbookViewId="0">
      <selection sqref="A1:XFD1"/>
    </sheetView>
  </sheetViews>
  <sheetFormatPr defaultRowHeight="15" x14ac:dyDescent="0.25"/>
  <cols>
    <col min="3" max="3" width="49.140625" customWidth="1"/>
    <col min="4" max="4" width="16.140625" customWidth="1"/>
    <col min="9" max="9" width="9.140625" style="10"/>
    <col min="10" max="10" width="11.85546875" customWidth="1"/>
    <col min="11" max="12" width="12.85546875" customWidth="1"/>
    <col min="13" max="13" width="12.5703125" customWidth="1"/>
    <col min="14" max="15" width="14.5703125" customWidth="1"/>
    <col min="16" max="16" width="14" customWidth="1"/>
    <col min="17" max="17" width="12.7109375" customWidth="1"/>
    <col min="18" max="18" width="13.7109375" customWidth="1"/>
    <col min="19" max="19" width="15.28515625" customWidth="1"/>
  </cols>
  <sheetData>
    <row r="1" spans="2:20" x14ac:dyDescent="0.25">
      <c r="C1" s="42" t="s">
        <v>68</v>
      </c>
      <c r="D1" s="42"/>
      <c r="E1" s="42"/>
    </row>
    <row r="3" spans="2:20" ht="45" x14ac:dyDescent="0.25">
      <c r="B3" s="1" t="s">
        <v>3</v>
      </c>
      <c r="C3" s="1" t="s">
        <v>1</v>
      </c>
      <c r="D3" s="1" t="s">
        <v>2</v>
      </c>
      <c r="E3" s="2" t="s">
        <v>25</v>
      </c>
      <c r="F3" s="3" t="s">
        <v>26</v>
      </c>
      <c r="G3" s="2" t="s">
        <v>27</v>
      </c>
      <c r="H3" s="3" t="s">
        <v>28</v>
      </c>
      <c r="I3" s="16" t="s">
        <v>52</v>
      </c>
      <c r="J3" s="16" t="s">
        <v>55</v>
      </c>
      <c r="K3" s="16" t="s">
        <v>60</v>
      </c>
      <c r="L3" s="16" t="s">
        <v>72</v>
      </c>
      <c r="M3" s="16" t="s">
        <v>62</v>
      </c>
      <c r="N3" s="16" t="s">
        <v>63</v>
      </c>
      <c r="O3" s="16" t="s">
        <v>64</v>
      </c>
      <c r="P3" s="16" t="s">
        <v>53</v>
      </c>
      <c r="Q3" s="16" t="s">
        <v>54</v>
      </c>
      <c r="R3" s="16" t="s">
        <v>65</v>
      </c>
      <c r="S3" s="16" t="s">
        <v>56</v>
      </c>
    </row>
    <row r="4" spans="2:20" x14ac:dyDescent="0.25">
      <c r="B4" s="1"/>
      <c r="C4" s="1" t="s">
        <v>4</v>
      </c>
      <c r="D4" s="1" t="s">
        <v>5</v>
      </c>
      <c r="E4" s="28"/>
      <c r="F4" s="29"/>
      <c r="G4" s="30"/>
      <c r="H4" s="31"/>
      <c r="I4" s="16" t="s">
        <v>6</v>
      </c>
      <c r="J4" s="16" t="s">
        <v>7</v>
      </c>
      <c r="K4" s="16" t="s">
        <v>8</v>
      </c>
      <c r="L4" s="16"/>
      <c r="M4" s="16" t="s">
        <v>9</v>
      </c>
      <c r="N4" s="16" t="s">
        <v>10</v>
      </c>
      <c r="O4" s="16" t="s">
        <v>66</v>
      </c>
      <c r="P4" s="16" t="s">
        <v>12</v>
      </c>
      <c r="Q4" s="16" t="s">
        <v>13</v>
      </c>
      <c r="R4" s="16" t="s">
        <v>67</v>
      </c>
      <c r="S4" s="16" t="s">
        <v>15</v>
      </c>
    </row>
    <row r="5" spans="2:20" x14ac:dyDescent="0.25">
      <c r="B5" s="1"/>
      <c r="C5" s="32"/>
      <c r="D5" s="33"/>
      <c r="E5" s="30"/>
      <c r="F5" s="9"/>
      <c r="G5" s="8"/>
      <c r="H5" s="9"/>
      <c r="I5" s="34"/>
      <c r="J5" s="34"/>
      <c r="K5" s="34"/>
      <c r="L5" s="34"/>
      <c r="M5" s="34"/>
      <c r="N5" s="34"/>
      <c r="O5" s="34"/>
      <c r="P5" s="34"/>
      <c r="Q5" s="34"/>
      <c r="R5" s="34"/>
      <c r="S5" s="35"/>
      <c r="T5" s="21"/>
    </row>
    <row r="6" spans="2:20" x14ac:dyDescent="0.25">
      <c r="B6" s="1" t="s">
        <v>4</v>
      </c>
      <c r="C6" s="22" t="s">
        <v>32</v>
      </c>
      <c r="D6" s="1" t="s">
        <v>0</v>
      </c>
      <c r="E6" s="39">
        <v>1200</v>
      </c>
      <c r="F6" s="39">
        <v>640</v>
      </c>
      <c r="G6" s="39">
        <v>2340</v>
      </c>
      <c r="H6" s="39">
        <v>600</v>
      </c>
      <c r="I6" s="40">
        <f>SUM(E6:H6)</f>
        <v>4780</v>
      </c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2:20" x14ac:dyDescent="0.25">
      <c r="B7" s="1" t="s">
        <v>5</v>
      </c>
      <c r="C7" s="22" t="s">
        <v>57</v>
      </c>
      <c r="D7" s="1" t="s">
        <v>0</v>
      </c>
      <c r="E7" s="39">
        <v>300</v>
      </c>
      <c r="F7" s="39">
        <v>200</v>
      </c>
      <c r="G7" s="39">
        <v>360</v>
      </c>
      <c r="H7" s="39">
        <v>200</v>
      </c>
      <c r="I7" s="40">
        <f t="shared" ref="I7:I27" si="0">SUM(E7:H7)</f>
        <v>1060</v>
      </c>
      <c r="J7" s="11"/>
      <c r="K7" s="11"/>
      <c r="L7" s="11"/>
      <c r="M7" s="11"/>
      <c r="N7" s="11"/>
      <c r="O7" s="11"/>
      <c r="P7" s="11"/>
      <c r="Q7" s="11"/>
      <c r="R7" s="11"/>
      <c r="S7" s="11"/>
    </row>
    <row r="8" spans="2:20" x14ac:dyDescent="0.25">
      <c r="B8" s="1" t="s">
        <v>6</v>
      </c>
      <c r="C8" s="22" t="s">
        <v>33</v>
      </c>
      <c r="D8" s="1" t="s">
        <v>0</v>
      </c>
      <c r="E8" s="39">
        <v>1500</v>
      </c>
      <c r="F8" s="39">
        <v>640</v>
      </c>
      <c r="G8" s="39">
        <v>780</v>
      </c>
      <c r="H8" s="39">
        <v>400</v>
      </c>
      <c r="I8" s="40">
        <f t="shared" si="0"/>
        <v>3320</v>
      </c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2:20" x14ac:dyDescent="0.25">
      <c r="B9" s="1" t="s">
        <v>7</v>
      </c>
      <c r="C9" s="22" t="s">
        <v>59</v>
      </c>
      <c r="D9" s="1" t="s">
        <v>0</v>
      </c>
      <c r="E9" s="39">
        <v>2400</v>
      </c>
      <c r="F9" s="39">
        <v>200</v>
      </c>
      <c r="G9" s="39">
        <v>780</v>
      </c>
      <c r="H9" s="39">
        <v>300</v>
      </c>
      <c r="I9" s="40">
        <f t="shared" si="0"/>
        <v>3680</v>
      </c>
      <c r="J9" s="11"/>
      <c r="K9" s="11"/>
      <c r="L9" s="11"/>
      <c r="M9" s="11"/>
      <c r="N9" s="11"/>
      <c r="O9" s="11"/>
      <c r="P9" s="11"/>
      <c r="Q9" s="11"/>
      <c r="R9" s="11"/>
      <c r="S9" s="11"/>
    </row>
    <row r="10" spans="2:20" x14ac:dyDescent="0.25">
      <c r="B10" s="1" t="s">
        <v>8</v>
      </c>
      <c r="C10" s="22" t="s">
        <v>34</v>
      </c>
      <c r="D10" s="1" t="s">
        <v>0</v>
      </c>
      <c r="E10" s="39">
        <v>1200</v>
      </c>
      <c r="F10" s="39">
        <v>1500</v>
      </c>
      <c r="G10" s="39">
        <v>2340</v>
      </c>
      <c r="H10" s="39">
        <v>30</v>
      </c>
      <c r="I10" s="40">
        <f t="shared" si="0"/>
        <v>5070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2:20" x14ac:dyDescent="0.25">
      <c r="B11" s="1" t="s">
        <v>9</v>
      </c>
      <c r="C11" s="22" t="s">
        <v>35</v>
      </c>
      <c r="D11" s="1" t="s">
        <v>0</v>
      </c>
      <c r="E11" s="39">
        <v>750</v>
      </c>
      <c r="F11" s="39">
        <v>900</v>
      </c>
      <c r="G11" s="39">
        <v>360</v>
      </c>
      <c r="H11" s="39">
        <v>600</v>
      </c>
      <c r="I11" s="40">
        <f t="shared" si="0"/>
        <v>2610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2:20" x14ac:dyDescent="0.25">
      <c r="B12" s="1" t="s">
        <v>10</v>
      </c>
      <c r="C12" s="22" t="s">
        <v>36</v>
      </c>
      <c r="D12" s="1" t="s">
        <v>0</v>
      </c>
      <c r="E12" s="39">
        <v>900</v>
      </c>
      <c r="F12" s="39">
        <v>400</v>
      </c>
      <c r="G12" s="39">
        <v>2340</v>
      </c>
      <c r="H12" s="39">
        <v>300</v>
      </c>
      <c r="I12" s="40">
        <f t="shared" si="0"/>
        <v>3940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2:20" x14ac:dyDescent="0.25">
      <c r="B13" s="1" t="s">
        <v>11</v>
      </c>
      <c r="C13" s="22" t="s">
        <v>37</v>
      </c>
      <c r="D13" s="1" t="s">
        <v>0</v>
      </c>
      <c r="E13" s="39">
        <v>600</v>
      </c>
      <c r="F13" s="39">
        <v>1750</v>
      </c>
      <c r="G13" s="39">
        <v>1560</v>
      </c>
      <c r="H13" s="39">
        <v>1000</v>
      </c>
      <c r="I13" s="40">
        <f t="shared" si="0"/>
        <v>4910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2:20" x14ac:dyDescent="0.25">
      <c r="B14" s="1" t="s">
        <v>12</v>
      </c>
      <c r="C14" s="22" t="s">
        <v>38</v>
      </c>
      <c r="D14" s="1" t="s">
        <v>0</v>
      </c>
      <c r="E14" s="39">
        <v>600</v>
      </c>
      <c r="F14" s="39">
        <v>950</v>
      </c>
      <c r="G14" s="39">
        <v>780</v>
      </c>
      <c r="H14" s="39">
        <v>100</v>
      </c>
      <c r="I14" s="40">
        <f t="shared" si="0"/>
        <v>2430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spans="2:20" x14ac:dyDescent="0.25">
      <c r="B15" s="1" t="s">
        <v>13</v>
      </c>
      <c r="C15" s="22" t="s">
        <v>39</v>
      </c>
      <c r="D15" s="1" t="s">
        <v>0</v>
      </c>
      <c r="E15" s="39">
        <v>150</v>
      </c>
      <c r="F15" s="39">
        <v>1</v>
      </c>
      <c r="G15" s="39">
        <v>780</v>
      </c>
      <c r="H15" s="39">
        <v>10</v>
      </c>
      <c r="I15" s="40">
        <f t="shared" si="0"/>
        <v>941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2:20" x14ac:dyDescent="0.25">
      <c r="B16" s="1" t="s">
        <v>14</v>
      </c>
      <c r="C16" s="22" t="s">
        <v>40</v>
      </c>
      <c r="D16" s="1" t="s">
        <v>0</v>
      </c>
      <c r="E16" s="39">
        <v>750</v>
      </c>
      <c r="F16" s="39">
        <v>320</v>
      </c>
      <c r="G16" s="39">
        <v>780</v>
      </c>
      <c r="H16" s="39">
        <v>0</v>
      </c>
      <c r="I16" s="40">
        <f t="shared" si="0"/>
        <v>1850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pans="2:19" x14ac:dyDescent="0.25">
      <c r="B17" s="1" t="s">
        <v>15</v>
      </c>
      <c r="C17" s="22" t="s">
        <v>41</v>
      </c>
      <c r="D17" s="1" t="s">
        <v>0</v>
      </c>
      <c r="E17" s="39">
        <v>240</v>
      </c>
      <c r="F17" s="39">
        <v>600</v>
      </c>
      <c r="G17" s="39">
        <v>780</v>
      </c>
      <c r="H17" s="39">
        <v>0</v>
      </c>
      <c r="I17" s="40">
        <f t="shared" si="0"/>
        <v>1620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2:19" x14ac:dyDescent="0.25">
      <c r="B18" s="1" t="s">
        <v>16</v>
      </c>
      <c r="C18" s="22" t="s">
        <v>42</v>
      </c>
      <c r="D18" s="1" t="s">
        <v>0</v>
      </c>
      <c r="E18" s="39">
        <v>1500</v>
      </c>
      <c r="F18" s="39">
        <v>800</v>
      </c>
      <c r="G18" s="39">
        <v>780</v>
      </c>
      <c r="H18" s="39">
        <v>800</v>
      </c>
      <c r="I18" s="40">
        <f t="shared" si="0"/>
        <v>3880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2:19" x14ac:dyDescent="0.25">
      <c r="B19" s="1" t="s">
        <v>17</v>
      </c>
      <c r="C19" s="22" t="s">
        <v>43</v>
      </c>
      <c r="D19" s="1" t="s">
        <v>0</v>
      </c>
      <c r="E19" s="39">
        <v>60</v>
      </c>
      <c r="F19" s="39">
        <v>1</v>
      </c>
      <c r="G19" s="39">
        <v>780</v>
      </c>
      <c r="H19" s="39">
        <v>0</v>
      </c>
      <c r="I19" s="40">
        <f t="shared" si="0"/>
        <v>841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2:19" x14ac:dyDescent="0.25">
      <c r="B20" s="1" t="s">
        <v>18</v>
      </c>
      <c r="C20" s="22" t="s">
        <v>44</v>
      </c>
      <c r="D20" s="1" t="s">
        <v>0</v>
      </c>
      <c r="E20" s="39">
        <v>30</v>
      </c>
      <c r="F20" s="39">
        <v>300</v>
      </c>
      <c r="G20" s="39">
        <v>780</v>
      </c>
      <c r="H20" s="39">
        <v>30</v>
      </c>
      <c r="I20" s="40">
        <f t="shared" si="0"/>
        <v>1140</v>
      </c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2:19" x14ac:dyDescent="0.25">
      <c r="B21" s="1" t="s">
        <v>31</v>
      </c>
      <c r="C21" s="22" t="s">
        <v>45</v>
      </c>
      <c r="D21" s="1" t="s">
        <v>0</v>
      </c>
      <c r="E21" s="39">
        <v>1500</v>
      </c>
      <c r="F21" s="39">
        <v>1</v>
      </c>
      <c r="G21" s="39">
        <v>0</v>
      </c>
      <c r="H21" s="39">
        <v>0</v>
      </c>
      <c r="I21" s="40">
        <f t="shared" si="0"/>
        <v>1501</v>
      </c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2:19" x14ac:dyDescent="0.25">
      <c r="B22" s="1" t="s">
        <v>19</v>
      </c>
      <c r="C22" s="22" t="s">
        <v>46</v>
      </c>
      <c r="D22" s="1" t="s">
        <v>0</v>
      </c>
      <c r="E22" s="39">
        <v>2400</v>
      </c>
      <c r="F22" s="39">
        <v>1200</v>
      </c>
      <c r="G22" s="39">
        <v>0</v>
      </c>
      <c r="H22" s="39">
        <v>30</v>
      </c>
      <c r="I22" s="40">
        <f t="shared" si="0"/>
        <v>3630</v>
      </c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2:19" x14ac:dyDescent="0.25">
      <c r="B23" s="1" t="s">
        <v>20</v>
      </c>
      <c r="C23" s="22" t="s">
        <v>47</v>
      </c>
      <c r="D23" s="1" t="s">
        <v>0</v>
      </c>
      <c r="E23" s="39">
        <v>60</v>
      </c>
      <c r="F23" s="39">
        <v>1</v>
      </c>
      <c r="G23" s="39">
        <v>90</v>
      </c>
      <c r="H23" s="39">
        <v>10</v>
      </c>
      <c r="I23" s="40">
        <f t="shared" si="0"/>
        <v>161</v>
      </c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2:19" x14ac:dyDescent="0.25">
      <c r="B24" s="1" t="s">
        <v>21</v>
      </c>
      <c r="C24" s="22" t="s">
        <v>48</v>
      </c>
      <c r="D24" s="1" t="s">
        <v>0</v>
      </c>
      <c r="E24" s="39">
        <v>60</v>
      </c>
      <c r="F24" s="39">
        <v>1</v>
      </c>
      <c r="G24" s="39">
        <v>90</v>
      </c>
      <c r="H24" s="39">
        <v>10</v>
      </c>
      <c r="I24" s="40">
        <f t="shared" si="0"/>
        <v>161</v>
      </c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2:19" x14ac:dyDescent="0.25">
      <c r="B25" s="1" t="s">
        <v>22</v>
      </c>
      <c r="C25" s="22" t="s">
        <v>49</v>
      </c>
      <c r="D25" s="1" t="s">
        <v>0</v>
      </c>
      <c r="E25" s="39">
        <v>60</v>
      </c>
      <c r="F25" s="39">
        <v>1</v>
      </c>
      <c r="G25" s="39">
        <v>90</v>
      </c>
      <c r="H25" s="39">
        <v>10</v>
      </c>
      <c r="I25" s="40">
        <f t="shared" si="0"/>
        <v>161</v>
      </c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2:19" x14ac:dyDescent="0.25">
      <c r="B26" s="1" t="s">
        <v>23</v>
      </c>
      <c r="C26" s="22" t="s">
        <v>50</v>
      </c>
      <c r="D26" s="1" t="s">
        <v>0</v>
      </c>
      <c r="E26" s="39">
        <v>60</v>
      </c>
      <c r="F26" s="39">
        <v>1</v>
      </c>
      <c r="G26" s="39">
        <v>180</v>
      </c>
      <c r="H26" s="39">
        <v>10</v>
      </c>
      <c r="I26" s="40">
        <f t="shared" si="0"/>
        <v>251</v>
      </c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2:19" x14ac:dyDescent="0.25">
      <c r="B27" s="1" t="s">
        <v>24</v>
      </c>
      <c r="C27" s="22" t="s">
        <v>51</v>
      </c>
      <c r="D27" s="1" t="s">
        <v>0</v>
      </c>
      <c r="E27" s="39">
        <v>300</v>
      </c>
      <c r="F27" s="39">
        <v>1</v>
      </c>
      <c r="G27" s="39">
        <v>360</v>
      </c>
      <c r="H27" s="39">
        <v>0</v>
      </c>
      <c r="I27" s="40">
        <f t="shared" si="0"/>
        <v>661</v>
      </c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2:19" x14ac:dyDescent="0.25">
      <c r="C28" s="24" t="s">
        <v>61</v>
      </c>
    </row>
  </sheetData>
  <mergeCells count="1">
    <mergeCell ref="C1:E1"/>
  </mergeCells>
  <pageMargins left="0.7" right="0.7" top="0.75" bottom="0.75" header="0.3" footer="0.3"/>
  <pageSetup paperSize="8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C1:V29"/>
  <sheetViews>
    <sheetView topLeftCell="C1" workbookViewId="0">
      <selection activeCell="C1" sqref="A1:XFD1"/>
    </sheetView>
  </sheetViews>
  <sheetFormatPr defaultRowHeight="15" x14ac:dyDescent="0.25"/>
  <cols>
    <col min="4" max="4" width="49.140625" customWidth="1"/>
    <col min="5" max="5" width="16.140625" customWidth="1"/>
    <col min="11" max="11" width="9.140625" style="14"/>
    <col min="12" max="12" width="11.85546875" customWidth="1"/>
    <col min="13" max="14" width="12.85546875" customWidth="1"/>
    <col min="15" max="15" width="12.5703125" customWidth="1"/>
    <col min="16" max="17" width="14.5703125" customWidth="1"/>
    <col min="18" max="18" width="14" customWidth="1"/>
    <col min="19" max="19" width="12.7109375" customWidth="1"/>
    <col min="20" max="20" width="13.7109375" customWidth="1"/>
    <col min="21" max="21" width="15.28515625" customWidth="1"/>
  </cols>
  <sheetData>
    <row r="1" spans="3:22" x14ac:dyDescent="0.25">
      <c r="D1" s="43" t="s">
        <v>69</v>
      </c>
      <c r="E1" s="43"/>
      <c r="F1" s="43"/>
      <c r="G1" s="43"/>
      <c r="H1" s="43"/>
      <c r="I1" s="43"/>
    </row>
    <row r="3" spans="3:22" ht="45" x14ac:dyDescent="0.25">
      <c r="C3" s="4" t="s">
        <v>3</v>
      </c>
      <c r="D3" s="4" t="s">
        <v>1</v>
      </c>
      <c r="E3" s="4" t="s">
        <v>2</v>
      </c>
      <c r="F3" s="6" t="s">
        <v>29</v>
      </c>
      <c r="G3" s="7" t="s">
        <v>70</v>
      </c>
      <c r="H3" s="7" t="s">
        <v>71</v>
      </c>
      <c r="I3" s="7" t="s">
        <v>73</v>
      </c>
      <c r="J3" s="7" t="s">
        <v>30</v>
      </c>
      <c r="K3" s="16" t="s">
        <v>52</v>
      </c>
      <c r="L3" s="16" t="s">
        <v>55</v>
      </c>
      <c r="M3" s="16" t="s">
        <v>60</v>
      </c>
      <c r="N3" s="16" t="s">
        <v>72</v>
      </c>
      <c r="O3" s="16" t="s">
        <v>62</v>
      </c>
      <c r="P3" s="16" t="s">
        <v>63</v>
      </c>
      <c r="Q3" s="16" t="s">
        <v>64</v>
      </c>
      <c r="R3" s="16" t="s">
        <v>53</v>
      </c>
      <c r="S3" s="16" t="s">
        <v>54</v>
      </c>
      <c r="T3" s="16" t="s">
        <v>65</v>
      </c>
      <c r="U3" s="16" t="s">
        <v>56</v>
      </c>
    </row>
    <row r="4" spans="3:22" x14ac:dyDescent="0.25">
      <c r="C4" s="4"/>
      <c r="D4" s="4" t="s">
        <v>4</v>
      </c>
      <c r="E4" s="12" t="s">
        <v>5</v>
      </c>
      <c r="F4" s="25"/>
      <c r="G4" s="26"/>
      <c r="H4" s="26"/>
      <c r="I4" s="26"/>
      <c r="J4" s="27"/>
      <c r="K4" s="16" t="s">
        <v>6</v>
      </c>
      <c r="L4" s="16" t="s">
        <v>7</v>
      </c>
      <c r="M4" s="16" t="s">
        <v>8</v>
      </c>
      <c r="N4" s="16"/>
      <c r="O4" s="16" t="s">
        <v>9</v>
      </c>
      <c r="P4" s="16" t="s">
        <v>10</v>
      </c>
      <c r="Q4" s="16" t="s">
        <v>66</v>
      </c>
      <c r="R4" s="16" t="s">
        <v>12</v>
      </c>
      <c r="S4" s="16" t="s">
        <v>13</v>
      </c>
      <c r="T4" s="16" t="s">
        <v>67</v>
      </c>
      <c r="U4" s="16" t="s">
        <v>15</v>
      </c>
    </row>
    <row r="5" spans="3:22" x14ac:dyDescent="0.25">
      <c r="C5" s="36"/>
      <c r="D5" s="36"/>
      <c r="E5" s="37"/>
      <c r="F5" s="38"/>
      <c r="G5" s="13"/>
      <c r="H5" s="13"/>
      <c r="I5" s="13"/>
      <c r="J5" s="13"/>
      <c r="K5" s="34"/>
      <c r="L5" s="34"/>
      <c r="M5" s="34"/>
      <c r="N5" s="34"/>
      <c r="O5" s="34"/>
      <c r="P5" s="34"/>
      <c r="Q5" s="34"/>
      <c r="R5" s="34"/>
      <c r="S5" s="34"/>
      <c r="T5" s="34"/>
      <c r="U5" s="35"/>
      <c r="V5" s="21"/>
    </row>
    <row r="6" spans="3:22" x14ac:dyDescent="0.25">
      <c r="C6" s="1" t="s">
        <v>4</v>
      </c>
      <c r="D6" s="22" t="s">
        <v>32</v>
      </c>
      <c r="E6" s="5" t="s">
        <v>0</v>
      </c>
      <c r="F6" s="15">
        <v>1500</v>
      </c>
      <c r="G6" s="15">
        <v>120</v>
      </c>
      <c r="H6" s="15">
        <v>360</v>
      </c>
      <c r="I6" s="41">
        <v>700</v>
      </c>
      <c r="J6" s="41">
        <v>180</v>
      </c>
      <c r="K6" s="40">
        <f>SUM(F6:J6)</f>
        <v>2860</v>
      </c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3:22" x14ac:dyDescent="0.25">
      <c r="C7" s="1" t="s">
        <v>5</v>
      </c>
      <c r="D7" s="22" t="s">
        <v>57</v>
      </c>
      <c r="E7" s="1" t="s">
        <v>0</v>
      </c>
      <c r="F7" s="15">
        <v>300</v>
      </c>
      <c r="G7" s="15">
        <v>30</v>
      </c>
      <c r="H7" s="15">
        <v>60</v>
      </c>
      <c r="I7" s="41">
        <v>200</v>
      </c>
      <c r="J7" s="41">
        <v>360</v>
      </c>
      <c r="K7" s="40">
        <f t="shared" ref="K7:K27" si="0">SUM(F7:J7)</f>
        <v>950</v>
      </c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3:22" x14ac:dyDescent="0.25">
      <c r="C8" s="1" t="s">
        <v>6</v>
      </c>
      <c r="D8" s="22" t="s">
        <v>33</v>
      </c>
      <c r="E8" s="1" t="s">
        <v>0</v>
      </c>
      <c r="F8" s="15">
        <v>1200</v>
      </c>
      <c r="G8" s="15">
        <v>60</v>
      </c>
      <c r="H8" s="15">
        <v>300</v>
      </c>
      <c r="I8" s="41">
        <v>700</v>
      </c>
      <c r="J8" s="41">
        <v>150</v>
      </c>
      <c r="K8" s="40">
        <f t="shared" si="0"/>
        <v>2410</v>
      </c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3:22" x14ac:dyDescent="0.25">
      <c r="C9" s="1" t="s">
        <v>7</v>
      </c>
      <c r="D9" s="22" t="s">
        <v>58</v>
      </c>
      <c r="E9" s="1" t="s">
        <v>0</v>
      </c>
      <c r="F9" s="15">
        <v>1000</v>
      </c>
      <c r="G9" s="15">
        <v>50</v>
      </c>
      <c r="H9" s="15">
        <v>150</v>
      </c>
      <c r="I9" s="41">
        <v>500</v>
      </c>
      <c r="J9" s="41">
        <v>150</v>
      </c>
      <c r="K9" s="40">
        <f t="shared" si="0"/>
        <v>1850</v>
      </c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3:22" x14ac:dyDescent="0.25">
      <c r="C10" s="1" t="s">
        <v>8</v>
      </c>
      <c r="D10" s="22" t="s">
        <v>34</v>
      </c>
      <c r="E10" s="1" t="s">
        <v>0</v>
      </c>
      <c r="F10" s="15">
        <v>300</v>
      </c>
      <c r="G10" s="15">
        <v>40</v>
      </c>
      <c r="H10" s="15">
        <v>90</v>
      </c>
      <c r="I10" s="41">
        <v>500</v>
      </c>
      <c r="J10" s="41">
        <v>180</v>
      </c>
      <c r="K10" s="40">
        <f t="shared" si="0"/>
        <v>1110</v>
      </c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3:22" x14ac:dyDescent="0.25">
      <c r="C11" s="1" t="s">
        <v>9</v>
      </c>
      <c r="D11" s="22" t="s">
        <v>35</v>
      </c>
      <c r="E11" s="1" t="s">
        <v>0</v>
      </c>
      <c r="F11" s="15">
        <v>600</v>
      </c>
      <c r="G11" s="15">
        <v>40</v>
      </c>
      <c r="H11" s="15">
        <v>90</v>
      </c>
      <c r="I11" s="41">
        <v>500</v>
      </c>
      <c r="J11" s="41">
        <v>360</v>
      </c>
      <c r="K11" s="40">
        <f t="shared" si="0"/>
        <v>1590</v>
      </c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3:22" x14ac:dyDescent="0.25">
      <c r="C12" s="1" t="s">
        <v>10</v>
      </c>
      <c r="D12" s="22" t="s">
        <v>36</v>
      </c>
      <c r="E12" s="1" t="s">
        <v>0</v>
      </c>
      <c r="F12" s="15">
        <v>450</v>
      </c>
      <c r="G12" s="15">
        <v>80</v>
      </c>
      <c r="H12" s="15">
        <v>90</v>
      </c>
      <c r="I12" s="41">
        <v>700</v>
      </c>
      <c r="J12" s="41">
        <v>180</v>
      </c>
      <c r="K12" s="40">
        <f t="shared" si="0"/>
        <v>1500</v>
      </c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3:22" x14ac:dyDescent="0.25">
      <c r="C13" s="1" t="s">
        <v>11</v>
      </c>
      <c r="D13" s="22" t="s">
        <v>37</v>
      </c>
      <c r="E13" s="1" t="s">
        <v>0</v>
      </c>
      <c r="F13" s="15">
        <v>2100</v>
      </c>
      <c r="G13" s="15">
        <v>150</v>
      </c>
      <c r="H13" s="15">
        <v>150</v>
      </c>
      <c r="I13" s="41">
        <v>800</v>
      </c>
      <c r="J13" s="41">
        <v>360</v>
      </c>
      <c r="K13" s="40">
        <f t="shared" si="0"/>
        <v>3560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3:22" x14ac:dyDescent="0.25">
      <c r="C14" s="1" t="s">
        <v>12</v>
      </c>
      <c r="D14" s="22" t="s">
        <v>38</v>
      </c>
      <c r="E14" s="1" t="s">
        <v>0</v>
      </c>
      <c r="F14" s="15">
        <v>1000</v>
      </c>
      <c r="G14" s="15">
        <v>200</v>
      </c>
      <c r="H14" s="15">
        <v>90</v>
      </c>
      <c r="I14" s="41">
        <v>100</v>
      </c>
      <c r="J14" s="41">
        <v>250</v>
      </c>
      <c r="K14" s="40">
        <f t="shared" si="0"/>
        <v>1640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3:22" x14ac:dyDescent="0.25">
      <c r="C15" s="1" t="s">
        <v>13</v>
      </c>
      <c r="D15" s="22" t="s">
        <v>39</v>
      </c>
      <c r="E15" s="1" t="s">
        <v>0</v>
      </c>
      <c r="F15" s="15">
        <v>240</v>
      </c>
      <c r="G15" s="15">
        <v>10</v>
      </c>
      <c r="H15" s="15">
        <v>60</v>
      </c>
      <c r="I15" s="41">
        <v>50</v>
      </c>
      <c r="J15" s="41">
        <v>110</v>
      </c>
      <c r="K15" s="40">
        <f t="shared" si="0"/>
        <v>470</v>
      </c>
      <c r="L15" s="11"/>
      <c r="M15" s="11"/>
      <c r="N15" s="11"/>
      <c r="O15" s="11"/>
      <c r="P15" s="11"/>
      <c r="Q15" s="11"/>
      <c r="R15" s="11"/>
      <c r="S15" s="11"/>
      <c r="T15" s="11"/>
      <c r="U15" s="11"/>
    </row>
    <row r="16" spans="3:22" x14ac:dyDescent="0.25">
      <c r="C16" s="1" t="s">
        <v>14</v>
      </c>
      <c r="D16" s="22" t="s">
        <v>40</v>
      </c>
      <c r="E16" s="1" t="s">
        <v>0</v>
      </c>
      <c r="F16" s="15">
        <v>240</v>
      </c>
      <c r="G16" s="15">
        <v>10</v>
      </c>
      <c r="H16" s="15">
        <v>30</v>
      </c>
      <c r="I16" s="41">
        <v>100</v>
      </c>
      <c r="J16" s="41">
        <v>50</v>
      </c>
      <c r="K16" s="40">
        <f t="shared" si="0"/>
        <v>430</v>
      </c>
      <c r="L16" s="11"/>
      <c r="M16" s="11"/>
      <c r="N16" s="11"/>
      <c r="O16" s="11"/>
      <c r="P16" s="11"/>
      <c r="Q16" s="11"/>
      <c r="R16" s="11"/>
      <c r="S16" s="11"/>
      <c r="T16" s="11"/>
      <c r="U16" s="11"/>
    </row>
    <row r="17" spans="3:21" x14ac:dyDescent="0.25">
      <c r="C17" s="1" t="s">
        <v>15</v>
      </c>
      <c r="D17" s="22" t="s">
        <v>41</v>
      </c>
      <c r="E17" s="1" t="s">
        <v>0</v>
      </c>
      <c r="F17" s="15">
        <v>450</v>
      </c>
      <c r="G17" s="15">
        <v>60</v>
      </c>
      <c r="H17" s="15">
        <v>60</v>
      </c>
      <c r="I17" s="41">
        <v>20</v>
      </c>
      <c r="J17" s="41">
        <v>50</v>
      </c>
      <c r="K17" s="40">
        <f t="shared" si="0"/>
        <v>640</v>
      </c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3:21" x14ac:dyDescent="0.25">
      <c r="C18" s="1" t="s">
        <v>16</v>
      </c>
      <c r="D18" s="22" t="s">
        <v>42</v>
      </c>
      <c r="E18" s="1" t="s">
        <v>0</v>
      </c>
      <c r="F18" s="15">
        <v>450</v>
      </c>
      <c r="G18" s="15">
        <v>200</v>
      </c>
      <c r="H18" s="15">
        <v>120</v>
      </c>
      <c r="I18" s="41">
        <v>200</v>
      </c>
      <c r="J18" s="41">
        <v>180</v>
      </c>
      <c r="K18" s="40">
        <f t="shared" si="0"/>
        <v>1150</v>
      </c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3:21" x14ac:dyDescent="0.25">
      <c r="C19" s="1" t="s">
        <v>17</v>
      </c>
      <c r="D19" s="22" t="s">
        <v>43</v>
      </c>
      <c r="E19" s="1" t="s">
        <v>0</v>
      </c>
      <c r="F19" s="15">
        <v>90</v>
      </c>
      <c r="G19" s="15">
        <v>30</v>
      </c>
      <c r="H19" s="15">
        <v>90</v>
      </c>
      <c r="I19" s="41">
        <v>100</v>
      </c>
      <c r="J19" s="41">
        <v>180</v>
      </c>
      <c r="K19" s="40">
        <f t="shared" si="0"/>
        <v>490</v>
      </c>
      <c r="L19" s="11"/>
      <c r="M19" s="11"/>
      <c r="N19" s="11"/>
      <c r="O19" s="11"/>
      <c r="P19" s="11"/>
      <c r="Q19" s="11"/>
      <c r="R19" s="11"/>
      <c r="S19" s="11"/>
      <c r="T19" s="11"/>
      <c r="U19" s="11"/>
    </row>
    <row r="20" spans="3:21" x14ac:dyDescent="0.25">
      <c r="C20" s="1" t="s">
        <v>18</v>
      </c>
      <c r="D20" s="22" t="s">
        <v>44</v>
      </c>
      <c r="E20" s="1" t="s">
        <v>0</v>
      </c>
      <c r="F20" s="15">
        <v>60</v>
      </c>
      <c r="G20" s="15">
        <v>50</v>
      </c>
      <c r="H20" s="15">
        <v>60</v>
      </c>
      <c r="I20" s="41">
        <v>200</v>
      </c>
      <c r="J20" s="41">
        <v>50</v>
      </c>
      <c r="K20" s="40">
        <f t="shared" si="0"/>
        <v>420</v>
      </c>
      <c r="L20" s="11"/>
      <c r="M20" s="11"/>
      <c r="N20" s="11"/>
      <c r="O20" s="11"/>
      <c r="P20" s="11"/>
      <c r="Q20" s="11"/>
      <c r="R20" s="11"/>
      <c r="S20" s="11"/>
      <c r="T20" s="11"/>
      <c r="U20" s="11"/>
    </row>
    <row r="21" spans="3:21" x14ac:dyDescent="0.25">
      <c r="C21" s="1" t="s">
        <v>31</v>
      </c>
      <c r="D21" s="22" t="s">
        <v>45</v>
      </c>
      <c r="E21" s="1" t="s">
        <v>0</v>
      </c>
      <c r="F21" s="15">
        <v>90</v>
      </c>
      <c r="G21" s="15">
        <v>400</v>
      </c>
      <c r="H21" s="15">
        <v>90</v>
      </c>
      <c r="I21" s="41">
        <v>200</v>
      </c>
      <c r="J21" s="41">
        <v>750</v>
      </c>
      <c r="K21" s="40">
        <f t="shared" si="0"/>
        <v>1530</v>
      </c>
      <c r="L21" s="11"/>
      <c r="M21" s="11"/>
      <c r="N21" s="11"/>
      <c r="O21" s="11"/>
      <c r="P21" s="11"/>
      <c r="Q21" s="11"/>
      <c r="R21" s="11"/>
      <c r="S21" s="11"/>
      <c r="T21" s="11"/>
      <c r="U21" s="11"/>
    </row>
    <row r="22" spans="3:21" x14ac:dyDescent="0.25">
      <c r="C22" s="1" t="s">
        <v>19</v>
      </c>
      <c r="D22" s="22" t="s">
        <v>46</v>
      </c>
      <c r="E22" s="1" t="s">
        <v>0</v>
      </c>
      <c r="F22" s="15">
        <v>600</v>
      </c>
      <c r="G22" s="15">
        <v>200</v>
      </c>
      <c r="H22" s="15">
        <v>600</v>
      </c>
      <c r="I22" s="41">
        <v>1000</v>
      </c>
      <c r="J22" s="41">
        <v>750</v>
      </c>
      <c r="K22" s="40">
        <f t="shared" si="0"/>
        <v>3150</v>
      </c>
      <c r="L22" s="11"/>
      <c r="M22" s="11"/>
      <c r="N22" s="11"/>
      <c r="O22" s="11"/>
      <c r="P22" s="11"/>
      <c r="Q22" s="11"/>
      <c r="R22" s="11"/>
      <c r="S22" s="11"/>
      <c r="T22" s="11"/>
      <c r="U22" s="11"/>
    </row>
    <row r="23" spans="3:21" x14ac:dyDescent="0.25">
      <c r="C23" s="1" t="s">
        <v>20</v>
      </c>
      <c r="D23" s="22" t="s">
        <v>47</v>
      </c>
      <c r="E23" s="1" t="s">
        <v>0</v>
      </c>
      <c r="F23" s="15">
        <v>30</v>
      </c>
      <c r="G23" s="15">
        <v>15</v>
      </c>
      <c r="H23" s="15">
        <v>30</v>
      </c>
      <c r="I23" s="41">
        <v>50</v>
      </c>
      <c r="J23" s="41">
        <v>110</v>
      </c>
      <c r="K23" s="40">
        <f t="shared" si="0"/>
        <v>235</v>
      </c>
      <c r="L23" s="11"/>
      <c r="M23" s="11"/>
      <c r="N23" s="11"/>
      <c r="O23" s="11"/>
      <c r="P23" s="11"/>
      <c r="Q23" s="11"/>
      <c r="R23" s="11"/>
      <c r="S23" s="11"/>
      <c r="T23" s="11"/>
      <c r="U23" s="11"/>
    </row>
    <row r="24" spans="3:21" x14ac:dyDescent="0.25">
      <c r="C24" s="1" t="s">
        <v>21</v>
      </c>
      <c r="D24" s="22" t="s">
        <v>48</v>
      </c>
      <c r="E24" s="1" t="s">
        <v>0</v>
      </c>
      <c r="F24" s="15">
        <v>30</v>
      </c>
      <c r="G24" s="15">
        <v>15</v>
      </c>
      <c r="H24" s="15">
        <v>30</v>
      </c>
      <c r="I24" s="41">
        <v>100</v>
      </c>
      <c r="J24" s="41">
        <v>150</v>
      </c>
      <c r="K24" s="40">
        <f t="shared" si="0"/>
        <v>325</v>
      </c>
      <c r="L24" s="11"/>
      <c r="M24" s="11"/>
      <c r="N24" s="11"/>
      <c r="O24" s="11"/>
      <c r="P24" s="11"/>
      <c r="Q24" s="11"/>
      <c r="R24" s="11"/>
      <c r="S24" s="11"/>
      <c r="T24" s="11"/>
      <c r="U24" s="11"/>
    </row>
    <row r="25" spans="3:21" x14ac:dyDescent="0.25">
      <c r="C25" s="1" t="s">
        <v>22</v>
      </c>
      <c r="D25" s="22" t="s">
        <v>49</v>
      </c>
      <c r="E25" s="1" t="s">
        <v>0</v>
      </c>
      <c r="F25" s="15">
        <v>30</v>
      </c>
      <c r="G25" s="15">
        <v>15</v>
      </c>
      <c r="H25" s="15">
        <v>30</v>
      </c>
      <c r="I25" s="41">
        <v>50</v>
      </c>
      <c r="J25" s="41">
        <v>110</v>
      </c>
      <c r="K25" s="40">
        <f t="shared" si="0"/>
        <v>235</v>
      </c>
      <c r="L25" s="11"/>
      <c r="M25" s="11"/>
      <c r="N25" s="11"/>
      <c r="O25" s="11"/>
      <c r="P25" s="11"/>
      <c r="Q25" s="11"/>
      <c r="R25" s="11"/>
      <c r="S25" s="11"/>
      <c r="T25" s="11"/>
      <c r="U25" s="11"/>
    </row>
    <row r="26" spans="3:21" x14ac:dyDescent="0.25">
      <c r="C26" s="1" t="s">
        <v>23</v>
      </c>
      <c r="D26" s="22" t="s">
        <v>50</v>
      </c>
      <c r="E26" s="1" t="s">
        <v>0</v>
      </c>
      <c r="F26" s="15">
        <v>30</v>
      </c>
      <c r="G26" s="15">
        <v>15</v>
      </c>
      <c r="H26" s="15">
        <v>30</v>
      </c>
      <c r="I26" s="41">
        <v>50</v>
      </c>
      <c r="J26" s="41">
        <v>110</v>
      </c>
      <c r="K26" s="40">
        <f t="shared" si="0"/>
        <v>235</v>
      </c>
      <c r="L26" s="11"/>
      <c r="M26" s="11"/>
      <c r="N26" s="11"/>
      <c r="O26" s="11"/>
      <c r="P26" s="11"/>
      <c r="Q26" s="11"/>
      <c r="R26" s="11"/>
      <c r="S26" s="11"/>
      <c r="T26" s="11"/>
      <c r="U26" s="11"/>
    </row>
    <row r="27" spans="3:21" x14ac:dyDescent="0.25">
      <c r="C27" s="1" t="s">
        <v>24</v>
      </c>
      <c r="D27" s="22" t="s">
        <v>51</v>
      </c>
      <c r="E27" s="1" t="s">
        <v>0</v>
      </c>
      <c r="F27" s="15">
        <v>30</v>
      </c>
      <c r="G27" s="15">
        <v>80</v>
      </c>
      <c r="H27" s="15">
        <v>30</v>
      </c>
      <c r="I27" s="41">
        <v>200</v>
      </c>
      <c r="J27" s="41">
        <v>180</v>
      </c>
      <c r="K27" s="40">
        <f t="shared" si="0"/>
        <v>520</v>
      </c>
      <c r="L27" s="11"/>
      <c r="M27" s="11"/>
      <c r="N27" s="11"/>
      <c r="O27" s="11"/>
      <c r="P27" s="11"/>
      <c r="Q27" s="11"/>
      <c r="R27" s="11"/>
      <c r="S27" s="11"/>
      <c r="T27" s="11"/>
      <c r="U27" s="11"/>
    </row>
    <row r="28" spans="3:21" x14ac:dyDescent="0.25">
      <c r="C28" s="17"/>
      <c r="D28" s="23" t="s">
        <v>61</v>
      </c>
      <c r="E28" s="17"/>
      <c r="F28" s="19"/>
      <c r="G28" s="19"/>
      <c r="H28" s="19"/>
      <c r="I28" s="19"/>
      <c r="J28" s="19"/>
      <c r="K28" s="20"/>
      <c r="L28" s="21"/>
      <c r="M28" s="21"/>
      <c r="N28" s="21"/>
      <c r="O28" s="21"/>
      <c r="P28" s="21"/>
      <c r="Q28" s="21"/>
      <c r="R28" s="21"/>
      <c r="S28" s="21"/>
      <c r="T28" s="21"/>
    </row>
    <row r="29" spans="3:21" x14ac:dyDescent="0.25">
      <c r="C29" s="17"/>
      <c r="D29" s="18"/>
      <c r="E29" s="17"/>
      <c r="F29" s="19"/>
      <c r="G29" s="19"/>
      <c r="H29" s="19"/>
      <c r="I29" s="19"/>
      <c r="J29" s="19"/>
      <c r="K29" s="20"/>
      <c r="L29" s="21"/>
      <c r="M29" s="21"/>
      <c r="N29" s="21"/>
      <c r="O29" s="21"/>
      <c r="P29" s="21"/>
      <c r="Q29" s="21"/>
      <c r="R29" s="21"/>
      <c r="S29" s="21"/>
      <c r="T29" s="21"/>
    </row>
  </sheetData>
  <mergeCells count="1">
    <mergeCell ref="D1:I1"/>
  </mergeCells>
  <pageMargins left="0.7" right="0.7" top="0.75" bottom="0.75" header="0.3" footer="0.3"/>
  <pageSetup paperSize="8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5</vt:lpstr>
      <vt:lpstr>sklop 6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Vanja Vurcer Gosar</cp:lastModifiedBy>
  <cp:lastPrinted>2023-06-12T11:04:50Z</cp:lastPrinted>
  <dcterms:created xsi:type="dcterms:W3CDTF">2023-01-24T10:48:55Z</dcterms:created>
  <dcterms:modified xsi:type="dcterms:W3CDTF">2026-04-16T11:53:14Z</dcterms:modified>
</cp:coreProperties>
</file>